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3 квартал\ДАГЕСТАН\ОЗП_поставка_арматуры к СИП\КД_поставка\"/>
    </mc:Choice>
  </mc:AlternateContent>
  <bookViews>
    <workbookView xWindow="0" yWindow="0" windowWidth="17010" windowHeight="11040" tabRatio="455"/>
  </bookViews>
  <sheets>
    <sheet name="Лист1" sheetId="5" r:id="rId1"/>
  </sheets>
  <externalReferences>
    <externalReference r:id="rId2"/>
    <externalReference r:id="rId3"/>
    <externalReference r:id="rId4"/>
  </externalReferences>
  <definedNames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В39">'[3]ТР и ТО'!#REF!</definedName>
    <definedName name="Группы_МТР">#REF!</definedName>
    <definedName name="дура">#REF!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_xlnm.Print_Area" localSheetId="0">Лист1!$A$1:$G$53</definedName>
    <definedName name="ооо">#REF!</definedName>
    <definedName name="СВОД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5" l="1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6" i="5"/>
  <c r="G33" i="5" l="1"/>
</calcChain>
</file>

<file path=xl/sharedStrings.xml><?xml version="1.0" encoding="utf-8"?>
<sst xmlns="http://schemas.openxmlformats.org/spreadsheetml/2006/main" count="91" uniqueCount="60">
  <si>
    <t>ПЕРЕЧЕНЬ И ОБЪЕМЫ ЗАКУПАЕМОГО ТОВАРА</t>
  </si>
  <si>
    <t>№ п/п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</si>
  <si>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</si>
  <si>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</si>
  <si>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Наименование оборудования, материалов, запасных частей</t>
  </si>
  <si>
    <t>Технические характеристики (тип, марка)</t>
  </si>
  <si>
    <t>Ед. изм.</t>
  </si>
  <si>
    <t>Общее
кол-во</t>
  </si>
  <si>
    <t>шт</t>
  </si>
  <si>
    <t>ИТОГО на сумму</t>
  </si>
  <si>
    <t xml:space="preserve">Анкерный зажим для магистрали </t>
  </si>
  <si>
    <t>Кронштейн анкерный</t>
  </si>
  <si>
    <t xml:space="preserve">Ответвительный зажим для ответвления от магистрали, для токопроводящих и нулевой жил </t>
  </si>
  <si>
    <t xml:space="preserve">Ответвительный зажим для наложения повторного заземления </t>
  </si>
  <si>
    <t xml:space="preserve">Плашечный зажим для соединения алюминиевых или стальных проводов </t>
  </si>
  <si>
    <t xml:space="preserve">Соединительный зажим для токопроводящих жил для соединения в пролете </t>
  </si>
  <si>
    <t xml:space="preserve">Соединительный зажим для нулевой жилы для соединения в пролете </t>
  </si>
  <si>
    <t xml:space="preserve">Комплект промежуточной подвески (поддерживающий зажим + кронштейн + звено ограниченной прочности) </t>
  </si>
  <si>
    <t xml:space="preserve">Изолированный наконечник для подключения к электрооборудованию для токопроводящих жил </t>
  </si>
  <si>
    <t xml:space="preserve">Прокалывающий зажим для замера напряжения и наложения защитного заземления </t>
  </si>
  <si>
    <t xml:space="preserve">Лента крепления </t>
  </si>
  <si>
    <t xml:space="preserve">Бугель для крепления ленты на анкерных и промежуточных опорах </t>
  </si>
  <si>
    <t xml:space="preserve">Стяжной хомут  </t>
  </si>
  <si>
    <t xml:space="preserve">Герметичный колпачок </t>
  </si>
  <si>
    <t>Крепление укоса</t>
  </si>
  <si>
    <t xml:space="preserve">Анкерный кронштейн </t>
  </si>
  <si>
    <t>Анкреный зажим</t>
  </si>
  <si>
    <t xml:space="preserve">Анкреный зажим </t>
  </si>
  <si>
    <t>Крепежный хомут</t>
  </si>
  <si>
    <t>Ответвительный зажим</t>
  </si>
  <si>
    <t>Прокалывающий зажим</t>
  </si>
  <si>
    <t>CS 10.3 (Механическая нагрузка 2000 кг. Корпус - моноблок из сплава алюминия )</t>
  </si>
  <si>
    <t>P 70 (Сечение: 25-150/25-95 мм2. Срывная головка выполнена из алюминиевого сплава)</t>
  </si>
  <si>
    <t>P 72 (два ответвления из одной точки), (Сечение: 16-95/2x2,5-54 мм2. Срывная головка выполнена из  алюминиевого сплава)</t>
  </si>
  <si>
    <t>CD 35 (Сечение: 10-95/10-95 мм2. Зажим выполнен из коррозионностойкого алюминиевого сплава)</t>
  </si>
  <si>
    <t>MJPT 50 (Зажим снабжен металическими кольцами для обеспечения большей герметичности и механической прочности)</t>
  </si>
  <si>
    <t>MJPT 70 (Зажим снабжен металическими кольцами для обеспечения большей герметичности и механической прочности)</t>
  </si>
  <si>
    <t>MJPT 70N (Зажим снабжен металическими кольцами для обеспечения большей герметичности и механической прочности)</t>
  </si>
  <si>
    <t>ES 1500 (Комплект разборный. Мех.нагрузка 1200 кг. Поддерживающий зажим имеет звено ограниченной прочности, для защиты линии)</t>
  </si>
  <si>
    <t>CPTAUR 50 (Клемма адаптирована под всё российское электрооборудование. Ширина клеммы: 22 мм.)</t>
  </si>
  <si>
    <t>CPTAUR 70 (Клемма адаптирована под всё российское электрооборудование. Ширина клеммы: 22 мм.)</t>
  </si>
  <si>
    <t>CPTA R 16</t>
  </si>
  <si>
    <t>PC 481 (Сечение: 16-150 мм2. Срывная головка выполнена из  алюминиевого сплава.  Зажим герметичный с байонетным разъемом)</t>
  </si>
  <si>
    <t>F 207 (Коррозионно-стойкая сталь с обработанной кромкой и повышенной гибкостью)</t>
  </si>
  <si>
    <t>NB 20 (Коррозионно-стойкая сталь)</t>
  </si>
  <si>
    <t>E 778 (Термопластик, устойчивый к ультрафиолету)</t>
  </si>
  <si>
    <t>CE 25-95 (Пластичная синтетика)</t>
  </si>
  <si>
    <t>У-3</t>
  </si>
  <si>
    <t>СА16к</t>
  </si>
  <si>
    <t>DN 1</t>
  </si>
  <si>
    <t>DN 123</t>
  </si>
  <si>
    <t>BF 207</t>
  </si>
  <si>
    <t>N616</t>
  </si>
  <si>
    <t>N640</t>
  </si>
  <si>
    <t>P616R</t>
  </si>
  <si>
    <t>P4</t>
  </si>
  <si>
    <t>PA 1500 (Корпус выполнен из сплава алюминия Механическая нагрузка 1500 кг)</t>
  </si>
  <si>
    <t>Приложение к ТЗ на поставку арматуры к СИП</t>
  </si>
  <si>
    <t>Лента бандажная</t>
  </si>
  <si>
    <t>СОТ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</si>
</sst>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39">
    <xf numFmtId="0" fontId="0" fillId="0" borderId="0" xfId="0"/>
    <xf numFmtId="0" fontId="7" fillId="0" borderId="0" xfId="13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" fontId="6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1" fontId="6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1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2" fontId="7" fillId="0" borderId="3" xfId="14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5">
    <cellStyle name="Обычный" xfId="0" builtinId="0"/>
    <cellStyle name="Обычный 10" xfId="8"/>
    <cellStyle name="Обычный 2" xfId="1"/>
    <cellStyle name="Обычный 2 2" xfId="7"/>
    <cellStyle name="Обычный 2 3 2" xfId="10"/>
    <cellStyle name="Обычный 3" xfId="3"/>
    <cellStyle name="Обычный 4" xfId="6"/>
    <cellStyle name="Обычный 46" xfId="12"/>
    <cellStyle name="Обычный 5" xfId="11"/>
    <cellStyle name="Обычный 6" xfId="4"/>
    <cellStyle name="Обычный 7" xfId="9"/>
    <cellStyle name="Обычный_Владимирэнерго" xfId="13"/>
    <cellStyle name="Обычный_методика расчета ЛПА-2013" xfId="14"/>
    <cellStyle name="Стиль 1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zoomScaleNormal="100" zoomScaleSheetLayoutView="85" workbookViewId="0">
      <selection activeCell="A46" sqref="A46:I53"/>
    </sheetView>
  </sheetViews>
  <sheetFormatPr defaultRowHeight="15" x14ac:dyDescent="0.25"/>
  <cols>
    <col min="1" max="1" width="5.7109375" style="2" customWidth="1"/>
    <col min="2" max="2" width="34.140625" style="5" customWidth="1"/>
    <col min="3" max="3" width="32" style="7" customWidth="1"/>
    <col min="4" max="4" width="7.140625" style="2" customWidth="1"/>
    <col min="5" max="5" width="8.5703125" style="2" customWidth="1"/>
    <col min="6" max="6" width="17.85546875" style="5" customWidth="1"/>
    <col min="7" max="7" width="20" style="5" customWidth="1"/>
    <col min="8" max="16384" width="9.140625" style="5"/>
  </cols>
  <sheetData>
    <row r="1" spans="1:7" x14ac:dyDescent="0.25">
      <c r="A1" s="3"/>
      <c r="B1" s="8"/>
      <c r="C1" s="8"/>
      <c r="D1" s="8"/>
      <c r="E1" s="8"/>
      <c r="F1" s="8"/>
      <c r="G1" s="6" t="s">
        <v>57</v>
      </c>
    </row>
    <row r="2" spans="1:7" x14ac:dyDescent="0.25">
      <c r="A2" s="3"/>
      <c r="B2" s="4"/>
      <c r="C2" s="4"/>
      <c r="D2" s="4"/>
      <c r="E2" s="6"/>
      <c r="F2" s="6"/>
      <c r="G2" s="6"/>
    </row>
    <row r="3" spans="1:7" ht="15.75" x14ac:dyDescent="0.25">
      <c r="A3" s="37" t="s">
        <v>0</v>
      </c>
      <c r="B3" s="37"/>
      <c r="C3" s="37"/>
      <c r="D3" s="37"/>
      <c r="E3" s="37"/>
      <c r="F3" s="37"/>
      <c r="G3" s="37"/>
    </row>
    <row r="4" spans="1:7" ht="16.5" thickBot="1" x14ac:dyDescent="0.3">
      <c r="A4" s="1"/>
      <c r="B4" s="1"/>
      <c r="C4" s="1"/>
      <c r="D4" s="1"/>
      <c r="E4" s="1"/>
      <c r="F4" s="1"/>
      <c r="G4" s="1"/>
    </row>
    <row r="5" spans="1:7" s="9" customFormat="1" ht="79.5" thickBot="1" x14ac:dyDescent="0.3">
      <c r="A5" s="29" t="s">
        <v>1</v>
      </c>
      <c r="B5" s="30" t="s">
        <v>4</v>
      </c>
      <c r="C5" s="30" t="s">
        <v>5</v>
      </c>
      <c r="D5" s="31" t="s">
        <v>6</v>
      </c>
      <c r="E5" s="32" t="s">
        <v>7</v>
      </c>
      <c r="F5" s="33" t="s">
        <v>2</v>
      </c>
      <c r="G5" s="34" t="s">
        <v>3</v>
      </c>
    </row>
    <row r="6" spans="1:7" s="19" customFormat="1" ht="63" x14ac:dyDescent="0.25">
      <c r="A6" s="15">
        <v>1</v>
      </c>
      <c r="B6" s="28" t="s">
        <v>10</v>
      </c>
      <c r="C6" s="20" t="s">
        <v>56</v>
      </c>
      <c r="D6" s="21" t="s">
        <v>8</v>
      </c>
      <c r="E6" s="21">
        <v>455</v>
      </c>
      <c r="F6" s="18">
        <v>349.04</v>
      </c>
      <c r="G6" s="18">
        <f>E6*F6</f>
        <v>158813.20000000001</v>
      </c>
    </row>
    <row r="7" spans="1:7" s="19" customFormat="1" ht="63" x14ac:dyDescent="0.25">
      <c r="A7" s="15">
        <v>2</v>
      </c>
      <c r="B7" s="28" t="s">
        <v>11</v>
      </c>
      <c r="C7" s="20" t="s">
        <v>31</v>
      </c>
      <c r="D7" s="21" t="s">
        <v>8</v>
      </c>
      <c r="E7" s="21">
        <v>455</v>
      </c>
      <c r="F7" s="18">
        <v>200.6</v>
      </c>
      <c r="G7" s="18">
        <f t="shared" ref="G7:G32" si="0">E7*F7</f>
        <v>91273</v>
      </c>
    </row>
    <row r="8" spans="1:7" s="19" customFormat="1" ht="63" x14ac:dyDescent="0.25">
      <c r="A8" s="15">
        <v>3</v>
      </c>
      <c r="B8" s="28" t="s">
        <v>12</v>
      </c>
      <c r="C8" s="20" t="s">
        <v>32</v>
      </c>
      <c r="D8" s="21" t="s">
        <v>8</v>
      </c>
      <c r="E8" s="21">
        <v>304</v>
      </c>
      <c r="F8" s="18">
        <v>214.52</v>
      </c>
      <c r="G8" s="18">
        <f t="shared" si="0"/>
        <v>65214.080000000002</v>
      </c>
    </row>
    <row r="9" spans="1:7" s="19" customFormat="1" ht="78.75" x14ac:dyDescent="0.25">
      <c r="A9" s="15">
        <v>4</v>
      </c>
      <c r="B9" s="28" t="s">
        <v>13</v>
      </c>
      <c r="C9" s="20" t="s">
        <v>33</v>
      </c>
      <c r="D9" s="21" t="s">
        <v>8</v>
      </c>
      <c r="E9" s="21">
        <v>304</v>
      </c>
      <c r="F9" s="18">
        <v>250.16</v>
      </c>
      <c r="G9" s="18">
        <f t="shared" si="0"/>
        <v>76048.639999999999</v>
      </c>
    </row>
    <row r="10" spans="1:7" s="19" customFormat="1" ht="63" x14ac:dyDescent="0.25">
      <c r="A10" s="15">
        <v>5</v>
      </c>
      <c r="B10" s="28" t="s">
        <v>14</v>
      </c>
      <c r="C10" s="20" t="s">
        <v>34</v>
      </c>
      <c r="D10" s="21" t="s">
        <v>8</v>
      </c>
      <c r="E10" s="21">
        <v>304</v>
      </c>
      <c r="F10" s="18">
        <v>115.64</v>
      </c>
      <c r="G10" s="18">
        <f t="shared" si="0"/>
        <v>35154.559999999998</v>
      </c>
    </row>
    <row r="11" spans="1:7" s="19" customFormat="1" ht="78.75" x14ac:dyDescent="0.25">
      <c r="A11" s="15">
        <v>6</v>
      </c>
      <c r="B11" s="28" t="s">
        <v>15</v>
      </c>
      <c r="C11" s="20" t="s">
        <v>35</v>
      </c>
      <c r="D11" s="21" t="s">
        <v>8</v>
      </c>
      <c r="E11" s="21">
        <v>68</v>
      </c>
      <c r="F11" s="18">
        <v>352.11</v>
      </c>
      <c r="G11" s="18">
        <f t="shared" si="0"/>
        <v>23943.48</v>
      </c>
    </row>
    <row r="12" spans="1:7" s="19" customFormat="1" ht="78.75" x14ac:dyDescent="0.25">
      <c r="A12" s="15">
        <v>7</v>
      </c>
      <c r="B12" s="28" t="s">
        <v>15</v>
      </c>
      <c r="C12" s="20" t="s">
        <v>36</v>
      </c>
      <c r="D12" s="21" t="s">
        <v>8</v>
      </c>
      <c r="E12" s="21">
        <v>49</v>
      </c>
      <c r="F12" s="18">
        <v>352.11</v>
      </c>
      <c r="G12" s="18">
        <f t="shared" si="0"/>
        <v>17253.39</v>
      </c>
    </row>
    <row r="13" spans="1:7" s="19" customFormat="1" ht="78.75" x14ac:dyDescent="0.25">
      <c r="A13" s="15">
        <v>8</v>
      </c>
      <c r="B13" s="28" t="s">
        <v>16</v>
      </c>
      <c r="C13" s="20" t="s">
        <v>37</v>
      </c>
      <c r="D13" s="21" t="s">
        <v>8</v>
      </c>
      <c r="E13" s="21">
        <v>38</v>
      </c>
      <c r="F13" s="18">
        <v>457.49</v>
      </c>
      <c r="G13" s="18">
        <f t="shared" si="0"/>
        <v>17384.62</v>
      </c>
    </row>
    <row r="14" spans="1:7" s="19" customFormat="1" ht="78.75" x14ac:dyDescent="0.25">
      <c r="A14" s="15">
        <v>9</v>
      </c>
      <c r="B14" s="28" t="s">
        <v>17</v>
      </c>
      <c r="C14" s="20" t="s">
        <v>38</v>
      </c>
      <c r="D14" s="21" t="s">
        <v>8</v>
      </c>
      <c r="E14" s="21">
        <v>683</v>
      </c>
      <c r="F14" s="18">
        <v>864.7</v>
      </c>
      <c r="G14" s="18">
        <f t="shared" si="0"/>
        <v>590590.1</v>
      </c>
    </row>
    <row r="15" spans="1:7" s="19" customFormat="1" ht="78.75" x14ac:dyDescent="0.25">
      <c r="A15" s="15">
        <v>10</v>
      </c>
      <c r="B15" s="28" t="s">
        <v>18</v>
      </c>
      <c r="C15" s="20" t="s">
        <v>39</v>
      </c>
      <c r="D15" s="21" t="s">
        <v>8</v>
      </c>
      <c r="E15" s="21">
        <v>330</v>
      </c>
      <c r="F15" s="18">
        <v>624.1</v>
      </c>
      <c r="G15" s="18">
        <f t="shared" si="0"/>
        <v>205953</v>
      </c>
    </row>
    <row r="16" spans="1:7" s="19" customFormat="1" ht="78.75" x14ac:dyDescent="0.25">
      <c r="A16" s="15">
        <v>11</v>
      </c>
      <c r="B16" s="28" t="s">
        <v>18</v>
      </c>
      <c r="C16" s="20" t="s">
        <v>40</v>
      </c>
      <c r="D16" s="21" t="s">
        <v>8</v>
      </c>
      <c r="E16" s="21">
        <v>220</v>
      </c>
      <c r="F16" s="18">
        <v>624.1</v>
      </c>
      <c r="G16" s="18">
        <f t="shared" si="0"/>
        <v>137302</v>
      </c>
    </row>
    <row r="17" spans="1:7" s="19" customFormat="1" ht="63" x14ac:dyDescent="0.25">
      <c r="A17" s="15">
        <v>12</v>
      </c>
      <c r="B17" s="28" t="s">
        <v>18</v>
      </c>
      <c r="C17" s="20" t="s">
        <v>41</v>
      </c>
      <c r="D17" s="21" t="s">
        <v>8</v>
      </c>
      <c r="E17" s="21">
        <v>30</v>
      </c>
      <c r="F17" s="18">
        <v>624.1</v>
      </c>
      <c r="G17" s="18">
        <f t="shared" si="0"/>
        <v>18723</v>
      </c>
    </row>
    <row r="18" spans="1:7" s="19" customFormat="1" ht="78.75" x14ac:dyDescent="0.25">
      <c r="A18" s="15">
        <v>13</v>
      </c>
      <c r="B18" s="28" t="s">
        <v>19</v>
      </c>
      <c r="C18" s="20" t="s">
        <v>42</v>
      </c>
      <c r="D18" s="21" t="s">
        <v>8</v>
      </c>
      <c r="E18" s="21">
        <v>304</v>
      </c>
      <c r="F18" s="18">
        <v>569.23</v>
      </c>
      <c r="G18" s="18">
        <f t="shared" si="0"/>
        <v>173045.92</v>
      </c>
    </row>
    <row r="19" spans="1:7" s="19" customFormat="1" ht="47.25" x14ac:dyDescent="0.25">
      <c r="A19" s="15">
        <v>14</v>
      </c>
      <c r="B19" s="28" t="s">
        <v>20</v>
      </c>
      <c r="C19" s="20" t="s">
        <v>43</v>
      </c>
      <c r="D19" s="21" t="s">
        <v>8</v>
      </c>
      <c r="E19" s="21">
        <v>2275</v>
      </c>
      <c r="F19" s="18">
        <v>69.27</v>
      </c>
      <c r="G19" s="18">
        <f t="shared" si="0"/>
        <v>157589.25</v>
      </c>
    </row>
    <row r="20" spans="1:7" s="19" customFormat="1" ht="47.25" x14ac:dyDescent="0.25">
      <c r="A20" s="15">
        <v>15</v>
      </c>
      <c r="B20" s="28" t="s">
        <v>21</v>
      </c>
      <c r="C20" s="20" t="s">
        <v>44</v>
      </c>
      <c r="D20" s="21" t="s">
        <v>8</v>
      </c>
      <c r="E20" s="21">
        <v>2275</v>
      </c>
      <c r="F20" s="18">
        <v>15.22</v>
      </c>
      <c r="G20" s="18">
        <f t="shared" si="0"/>
        <v>34625.5</v>
      </c>
    </row>
    <row r="21" spans="1:7" s="19" customFormat="1" ht="31.5" x14ac:dyDescent="0.25">
      <c r="A21" s="15">
        <v>16</v>
      </c>
      <c r="B21" s="28" t="s">
        <v>22</v>
      </c>
      <c r="C21" s="20" t="s">
        <v>45</v>
      </c>
      <c r="D21" s="21" t="s">
        <v>8</v>
      </c>
      <c r="E21" s="21">
        <v>7000</v>
      </c>
      <c r="F21" s="18">
        <v>5.55</v>
      </c>
      <c r="G21" s="18">
        <f t="shared" si="0"/>
        <v>38850</v>
      </c>
    </row>
    <row r="22" spans="1:7" s="19" customFormat="1" ht="31.5" x14ac:dyDescent="0.25">
      <c r="A22" s="15">
        <v>17</v>
      </c>
      <c r="B22" s="28" t="s">
        <v>23</v>
      </c>
      <c r="C22" s="20" t="s">
        <v>46</v>
      </c>
      <c r="D22" s="21" t="s">
        <v>8</v>
      </c>
      <c r="E22" s="21">
        <v>152</v>
      </c>
      <c r="F22" s="18">
        <v>24.43</v>
      </c>
      <c r="G22" s="18">
        <f t="shared" si="0"/>
        <v>3713.36</v>
      </c>
    </row>
    <row r="23" spans="1:7" s="19" customFormat="1" ht="15.75" x14ac:dyDescent="0.25">
      <c r="A23" s="15">
        <v>18</v>
      </c>
      <c r="B23" s="28" t="s">
        <v>24</v>
      </c>
      <c r="C23" s="20" t="s">
        <v>47</v>
      </c>
      <c r="D23" s="21" t="s">
        <v>8</v>
      </c>
      <c r="E23" s="21">
        <v>77</v>
      </c>
      <c r="F23" s="18">
        <v>2429.86</v>
      </c>
      <c r="G23" s="18">
        <f t="shared" si="0"/>
        <v>187099.22</v>
      </c>
    </row>
    <row r="24" spans="1:7" s="19" customFormat="1" ht="15.75" x14ac:dyDescent="0.25">
      <c r="A24" s="15">
        <v>19</v>
      </c>
      <c r="B24" s="28" t="s">
        <v>25</v>
      </c>
      <c r="C24" s="20" t="s">
        <v>48</v>
      </c>
      <c r="D24" s="21" t="s">
        <v>8</v>
      </c>
      <c r="E24" s="21">
        <v>2607</v>
      </c>
      <c r="F24" s="18">
        <v>57.11</v>
      </c>
      <c r="G24" s="18">
        <f t="shared" si="0"/>
        <v>148885.76999999999</v>
      </c>
    </row>
    <row r="25" spans="1:7" s="19" customFormat="1" ht="15.75" x14ac:dyDescent="0.25">
      <c r="A25" s="15">
        <v>20</v>
      </c>
      <c r="B25" s="28" t="s">
        <v>26</v>
      </c>
      <c r="C25" s="20" t="s">
        <v>49</v>
      </c>
      <c r="D25" s="21" t="s">
        <v>8</v>
      </c>
      <c r="E25" s="21">
        <v>2398</v>
      </c>
      <c r="F25" s="18">
        <v>74.099999999999994</v>
      </c>
      <c r="G25" s="18">
        <f t="shared" si="0"/>
        <v>177691.8</v>
      </c>
    </row>
    <row r="26" spans="1:7" s="19" customFormat="1" ht="15.75" x14ac:dyDescent="0.25">
      <c r="A26" s="15">
        <v>21</v>
      </c>
      <c r="B26" s="28" t="s">
        <v>27</v>
      </c>
      <c r="C26" s="20" t="s">
        <v>50</v>
      </c>
      <c r="D26" s="21" t="s">
        <v>8</v>
      </c>
      <c r="E26" s="21">
        <v>209.00000000000003</v>
      </c>
      <c r="F26" s="18">
        <v>75.400000000000006</v>
      </c>
      <c r="G26" s="18">
        <f t="shared" si="0"/>
        <v>15758.600000000004</v>
      </c>
    </row>
    <row r="27" spans="1:7" s="19" customFormat="1" ht="15.75" x14ac:dyDescent="0.25">
      <c r="A27" s="15">
        <v>22</v>
      </c>
      <c r="B27" s="28" t="s">
        <v>28</v>
      </c>
      <c r="C27" s="20" t="s">
        <v>51</v>
      </c>
      <c r="D27" s="21" t="s">
        <v>8</v>
      </c>
      <c r="E27" s="21">
        <v>1304</v>
      </c>
      <c r="F27" s="18">
        <v>363.2</v>
      </c>
      <c r="G27" s="18">
        <f t="shared" si="0"/>
        <v>473612.79999999999</v>
      </c>
    </row>
    <row r="28" spans="1:7" s="19" customFormat="1" ht="15.75" x14ac:dyDescent="0.25">
      <c r="A28" s="15">
        <v>23</v>
      </c>
      <c r="B28" s="28" t="s">
        <v>29</v>
      </c>
      <c r="C28" s="20" t="s">
        <v>52</v>
      </c>
      <c r="D28" s="21" t="s">
        <v>8</v>
      </c>
      <c r="E28" s="21">
        <v>2728</v>
      </c>
      <c r="F28" s="18">
        <v>217.70999999999998</v>
      </c>
      <c r="G28" s="18">
        <f t="shared" si="0"/>
        <v>593912.87999999989</v>
      </c>
    </row>
    <row r="29" spans="1:7" s="19" customFormat="1" ht="15.75" x14ac:dyDescent="0.25">
      <c r="A29" s="15">
        <v>24</v>
      </c>
      <c r="B29" s="28" t="s">
        <v>29</v>
      </c>
      <c r="C29" s="20" t="s">
        <v>53</v>
      </c>
      <c r="D29" s="21" t="s">
        <v>8</v>
      </c>
      <c r="E29" s="21">
        <v>286</v>
      </c>
      <c r="F29" s="18">
        <v>217.70999999999998</v>
      </c>
      <c r="G29" s="18">
        <f t="shared" si="0"/>
        <v>62265.06</v>
      </c>
    </row>
    <row r="30" spans="1:7" s="19" customFormat="1" ht="15.75" x14ac:dyDescent="0.25">
      <c r="A30" s="17">
        <v>25</v>
      </c>
      <c r="B30" s="28" t="s">
        <v>30</v>
      </c>
      <c r="C30" s="35" t="s">
        <v>54</v>
      </c>
      <c r="D30" s="36" t="s">
        <v>8</v>
      </c>
      <c r="E30" s="36">
        <v>2292</v>
      </c>
      <c r="F30" s="18">
        <v>162.75</v>
      </c>
      <c r="G30" s="18">
        <f t="shared" si="0"/>
        <v>373023</v>
      </c>
    </row>
    <row r="31" spans="1:7" s="19" customFormat="1" ht="24" customHeight="1" x14ac:dyDescent="0.25">
      <c r="A31" s="15">
        <v>26</v>
      </c>
      <c r="B31" s="28" t="s">
        <v>30</v>
      </c>
      <c r="C31" s="20" t="s">
        <v>55</v>
      </c>
      <c r="D31" s="21" t="s">
        <v>8</v>
      </c>
      <c r="E31" s="21">
        <v>2816</v>
      </c>
      <c r="F31" s="18">
        <v>111.04</v>
      </c>
      <c r="G31" s="18">
        <f t="shared" si="0"/>
        <v>312688.64000000001</v>
      </c>
    </row>
    <row r="32" spans="1:7" s="19" customFormat="1" ht="24" customHeight="1" x14ac:dyDescent="0.25">
      <c r="A32" s="15">
        <v>27</v>
      </c>
      <c r="B32" s="28" t="s">
        <v>58</v>
      </c>
      <c r="C32" s="20" t="s">
        <v>59</v>
      </c>
      <c r="D32" s="21" t="s">
        <v>8</v>
      </c>
      <c r="E32" s="21">
        <v>9</v>
      </c>
      <c r="F32" s="18">
        <v>58.48</v>
      </c>
      <c r="G32" s="18">
        <f t="shared" si="0"/>
        <v>526.31999999999994</v>
      </c>
    </row>
    <row r="33" spans="1:7" s="19" customFormat="1" ht="22.5" customHeight="1" x14ac:dyDescent="0.25">
      <c r="A33" s="15"/>
      <c r="B33" s="38" t="s">
        <v>9</v>
      </c>
      <c r="C33" s="38"/>
      <c r="D33" s="16"/>
      <c r="E33" s="17"/>
      <c r="F33" s="18"/>
      <c r="G33" s="27">
        <f>SUM(G6:G32)</f>
        <v>4190941.1899999995</v>
      </c>
    </row>
    <row r="34" spans="1:7" s="19" customFormat="1" ht="15.75" x14ac:dyDescent="0.25">
      <c r="A34" s="22"/>
      <c r="B34" s="23"/>
      <c r="C34" s="23"/>
      <c r="D34" s="24"/>
      <c r="E34" s="25"/>
      <c r="F34" s="26"/>
      <c r="G34" s="26"/>
    </row>
    <row r="35" spans="1:7" s="19" customFormat="1" ht="15.75" x14ac:dyDescent="0.25">
      <c r="A35" s="22"/>
      <c r="B35" s="23"/>
      <c r="C35" s="23"/>
      <c r="D35" s="24"/>
      <c r="E35" s="25"/>
      <c r="F35" s="26"/>
      <c r="G35" s="26"/>
    </row>
    <row r="36" spans="1:7" s="19" customFormat="1" ht="15.75" x14ac:dyDescent="0.25">
      <c r="A36" s="22"/>
      <c r="B36" s="23"/>
      <c r="C36" s="23"/>
      <c r="D36" s="24"/>
      <c r="E36" s="25"/>
      <c r="F36" s="26"/>
      <c r="G36" s="26"/>
    </row>
    <row r="37" spans="1:7" s="19" customFormat="1" ht="15.75" x14ac:dyDescent="0.25">
      <c r="A37" s="22"/>
      <c r="B37" s="23"/>
      <c r="C37" s="23"/>
      <c r="D37" s="24"/>
      <c r="E37" s="25"/>
      <c r="F37" s="26"/>
      <c r="G37" s="26"/>
    </row>
    <row r="38" spans="1:7" s="19" customFormat="1" ht="15.75" x14ac:dyDescent="0.25">
      <c r="A38" s="22"/>
      <c r="B38" s="23"/>
      <c r="C38" s="23"/>
      <c r="D38" s="24"/>
      <c r="E38" s="25"/>
      <c r="F38" s="26"/>
      <c r="G38" s="26"/>
    </row>
    <row r="39" spans="1:7" s="19" customFormat="1" ht="15.75" x14ac:dyDescent="0.25">
      <c r="A39" s="22"/>
      <c r="B39" s="23"/>
      <c r="C39" s="23"/>
      <c r="D39" s="24"/>
      <c r="E39" s="25"/>
      <c r="F39" s="26"/>
      <c r="G39" s="26"/>
    </row>
    <row r="40" spans="1:7" s="19" customFormat="1" ht="15.75" x14ac:dyDescent="0.25">
      <c r="A40" s="22"/>
      <c r="B40" s="23"/>
      <c r="C40" s="23"/>
      <c r="D40" s="24"/>
      <c r="E40" s="25"/>
      <c r="F40" s="26"/>
      <c r="G40" s="26"/>
    </row>
    <row r="41" spans="1:7" s="19" customFormat="1" ht="15.75" x14ac:dyDescent="0.25">
      <c r="A41" s="22"/>
      <c r="B41" s="23"/>
      <c r="C41" s="23"/>
      <c r="D41" s="24"/>
      <c r="E41" s="25"/>
      <c r="F41" s="26"/>
      <c r="G41" s="26"/>
    </row>
    <row r="42" spans="1:7" s="19" customFormat="1" ht="15.75" x14ac:dyDescent="0.25">
      <c r="A42" s="22"/>
      <c r="B42" s="23"/>
      <c r="C42" s="23"/>
      <c r="D42" s="24"/>
      <c r="E42" s="25"/>
      <c r="F42" s="26"/>
      <c r="G42" s="26"/>
    </row>
    <row r="43" spans="1:7" s="19" customFormat="1" ht="15.75" x14ac:dyDescent="0.25">
      <c r="A43" s="22"/>
      <c r="B43" s="23"/>
      <c r="C43" s="23"/>
      <c r="D43" s="24"/>
      <c r="E43" s="25"/>
      <c r="F43" s="26"/>
      <c r="G43" s="26"/>
    </row>
    <row r="44" spans="1:7" s="19" customFormat="1" ht="15.75" x14ac:dyDescent="0.25">
      <c r="A44" s="22"/>
      <c r="B44" s="23"/>
      <c r="C44" s="23"/>
      <c r="D44" s="24"/>
      <c r="E44" s="25"/>
      <c r="F44" s="26"/>
      <c r="G44" s="26"/>
    </row>
    <row r="46" spans="1:7" s="11" customFormat="1" ht="18.75" x14ac:dyDescent="0.25">
      <c r="A46" s="10"/>
      <c r="C46" s="12"/>
      <c r="D46" s="13"/>
      <c r="E46" s="13"/>
    </row>
    <row r="47" spans="1:7" s="11" customFormat="1" ht="18.75" x14ac:dyDescent="0.25">
      <c r="A47" s="10"/>
      <c r="C47" s="12"/>
      <c r="D47" s="13"/>
      <c r="E47" s="13"/>
      <c r="G47" s="14"/>
    </row>
    <row r="48" spans="1:7" s="11" customFormat="1" ht="18.75" x14ac:dyDescent="0.25">
      <c r="A48" s="13"/>
      <c r="C48" s="12"/>
      <c r="D48" s="13"/>
      <c r="E48" s="13"/>
    </row>
    <row r="49" spans="1:7" s="11" customFormat="1" ht="18.75" x14ac:dyDescent="0.25">
      <c r="A49" s="13"/>
      <c r="C49" s="12"/>
      <c r="D49" s="13"/>
      <c r="E49" s="13"/>
    </row>
    <row r="50" spans="1:7" s="11" customFormat="1" ht="18.75" x14ac:dyDescent="0.25">
      <c r="A50" s="10"/>
      <c r="C50" s="12"/>
      <c r="D50" s="13"/>
      <c r="E50" s="13"/>
    </row>
    <row r="51" spans="1:7" ht="18.75" x14ac:dyDescent="0.25">
      <c r="A51" s="10"/>
      <c r="G51" s="14"/>
    </row>
  </sheetData>
  <mergeCells count="2">
    <mergeCell ref="A3:G3"/>
    <mergeCell ref="B33:C33"/>
  </mergeCells>
  <pageMargins left="0.51181102362204722" right="0.2" top="0.35433070866141736" bottom="0.55118110236220474" header="0.11811023622047245" footer="0.11811023622047245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2018-06-14T06:24:42Z</cp:lastPrinted>
  <dcterms:created xsi:type="dcterms:W3CDTF">2016-08-19T10:12:40Z</dcterms:created>
  <dcterms:modified xsi:type="dcterms:W3CDTF">2018-06-15T11:41:26Z</dcterms:modified>
</cp:coreProperties>
</file>